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385"/>
  </bookViews>
  <sheets>
    <sheet name="d-6" sheetId="1" r:id="rId1"/>
  </sheets>
  <calcPr calcId="124519"/>
</workbook>
</file>

<file path=xl/calcChain.xml><?xml version="1.0" encoding="utf-8"?>
<calcChain xmlns="http://schemas.openxmlformats.org/spreadsheetml/2006/main">
  <c r="C51" i="1"/>
  <c r="D51"/>
  <c r="E38"/>
  <c r="E44" l="1"/>
  <c r="E22"/>
  <c r="E35"/>
  <c r="E36"/>
  <c r="E32" l="1"/>
  <c r="E33"/>
  <c r="E50" l="1"/>
  <c r="E49"/>
  <c r="E48"/>
  <c r="E47"/>
  <c r="E45"/>
  <c r="E43"/>
  <c r="E42"/>
  <c r="E41"/>
  <c r="E40"/>
  <c r="E39"/>
  <c r="E37"/>
  <c r="E34"/>
  <c r="E31"/>
  <c r="E30"/>
  <c r="E29"/>
  <c r="E27"/>
  <c r="E26"/>
  <c r="E25"/>
  <c r="E24"/>
  <c r="E23"/>
  <c r="E21"/>
  <c r="E20"/>
  <c r="E19"/>
  <c r="E18"/>
  <c r="E16"/>
  <c r="E15"/>
  <c r="E14"/>
  <c r="E13"/>
  <c r="E12"/>
  <c r="E11"/>
  <c r="E10"/>
  <c r="E9"/>
  <c r="E51" l="1"/>
</calcChain>
</file>

<file path=xl/sharedStrings.xml><?xml version="1.0" encoding="utf-8"?>
<sst xmlns="http://schemas.openxmlformats.org/spreadsheetml/2006/main" count="55" uniqueCount="43">
  <si>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</si>
  <si>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</si>
  <si>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</si>
  <si>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</si>
  <si>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</si>
  <si>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</si>
  <si>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</si>
  <si>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</si>
  <si>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</si>
  <si>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</si>
  <si>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</si>
  <si>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</si>
  <si>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</si>
  <si>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</si>
  <si>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</si>
  <si>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</si>
  <si>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</si>
  <si>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</si>
  <si>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</si>
  <si>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</si>
  <si>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</si>
  <si>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</si>
  <si>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</si>
  <si>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</si>
  <si>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</si>
  <si>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</si>
  <si>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</si>
  <si>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</si>
  <si>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</si>
  <si>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</si>
  <si>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</si>
  <si>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</si>
  <si>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</si>
  <si>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</si>
  <si>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</si>
  <si>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</si>
  <si>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</si>
  <si>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</si>
  <si>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</si>
  <si>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Уточнений план на 2024 рік</t>
  </si>
  <si>
    <t>Встановлення телефонів особам з інвалідністю І та ІІ групи</t>
  </si>
  <si>
    <t xml:space="preserve">за 1-ший квартал 2024 року </t>
  </si>
  <si>
    <t>Фактично використано  за  1- ший квартал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</si>
</sst>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showRuler="0" topLeftCell="A4" zoomScaleSheetLayoutView="100" workbookViewId="0">
      <selection activeCell="J10" sqref="J10"/>
    </sheetView>
  </sheetViews>
  <sheetFormatPr defaultRowHeight="15.7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>
      <c r="A1" s="3"/>
      <c r="B1" s="3"/>
      <c r="C1" s="4"/>
      <c r="D1" s="4"/>
      <c r="E1" s="3" t="s">
        <v>0</v>
      </c>
    </row>
    <row r="2" spans="1:5">
      <c r="A2" s="4"/>
      <c r="B2" s="5"/>
      <c r="C2" s="4"/>
      <c r="D2" s="4"/>
      <c r="E2" s="3" t="s">
        <v>1</v>
      </c>
    </row>
    <row r="3" spans="1:5">
      <c r="A3" s="4"/>
      <c r="B3" s="4"/>
      <c r="C3" s="4"/>
      <c r="D3" s="4"/>
      <c r="E3" s="3"/>
    </row>
    <row r="4" spans="1:5" ht="15.75" customHeight="1">
      <c r="A4" s="24" t="s">
        <v>2</v>
      </c>
      <c r="B4" s="24"/>
      <c r="C4" s="24"/>
      <c r="D4" s="24"/>
      <c r="E4" s="24"/>
    </row>
    <row r="5" spans="1:5">
      <c r="A5" s="24" t="s">
        <v>3</v>
      </c>
      <c r="B5" s="24"/>
      <c r="C5" s="24"/>
      <c r="D5" s="24"/>
      <c r="E5" s="24"/>
    </row>
    <row r="6" spans="1:5">
      <c r="A6" s="24" t="s">
        <v>41</v>
      </c>
      <c r="B6" s="24"/>
      <c r="C6" s="24"/>
      <c r="D6" s="24"/>
      <c r="E6" s="24"/>
    </row>
    <row r="7" spans="1:5" ht="11.25" customHeight="1">
      <c r="E7" s="6" t="s">
        <v>4</v>
      </c>
    </row>
    <row r="8" spans="1:5" ht="68.25" customHeight="1">
      <c r="A8" s="7"/>
      <c r="B8" s="8" t="s">
        <v>5</v>
      </c>
      <c r="C8" s="9" t="s">
        <v>39</v>
      </c>
      <c r="D8" s="9" t="s">
        <v>42</v>
      </c>
      <c r="E8" s="9" t="s">
        <v>6</v>
      </c>
    </row>
    <row r="9" spans="1:5" ht="31.5" customHeight="1">
      <c r="A9" s="10"/>
      <c r="B9" s="11" t="s">
        <v>7</v>
      </c>
      <c r="C9" s="12">
        <v>662</v>
      </c>
      <c r="D9" s="12">
        <v>0</v>
      </c>
      <c r="E9" s="12">
        <f>D9/C9*100</f>
        <v>0</v>
      </c>
    </row>
    <row r="10" spans="1:5" ht="30.75" customHeight="1">
      <c r="A10" s="10"/>
      <c r="B10" s="11" t="s">
        <v>8</v>
      </c>
      <c r="C10" s="12">
        <v>412.2</v>
      </c>
      <c r="D10" s="12">
        <v>49.9</v>
      </c>
      <c r="E10" s="12">
        <f t="shared" ref="E10:E51" si="0">D10/C10*100</f>
        <v>12.105773896166909</v>
      </c>
    </row>
    <row r="11" spans="1:5" ht="47.25" customHeight="1">
      <c r="A11" s="10"/>
      <c r="B11" s="11" t="s">
        <v>9</v>
      </c>
      <c r="C11" s="12">
        <v>88000</v>
      </c>
      <c r="D11" s="12">
        <v>14666.7</v>
      </c>
      <c r="E11" s="12">
        <f>D11/C11*100</f>
        <v>16.666704545454547</v>
      </c>
    </row>
    <row r="12" spans="1:5" ht="45" hidden="1" customHeight="1">
      <c r="A12" s="10"/>
      <c r="B12" s="11" t="s">
        <v>10</v>
      </c>
      <c r="C12" s="12"/>
      <c r="D12" s="12"/>
      <c r="E12" s="12" t="e">
        <f t="shared" si="0"/>
        <v>#DIV/0!</v>
      </c>
    </row>
    <row r="13" spans="1:5" ht="49.5" customHeight="1">
      <c r="A13" s="10"/>
      <c r="B13" s="11" t="s">
        <v>11</v>
      </c>
      <c r="C13" s="12">
        <v>38000</v>
      </c>
      <c r="D13" s="12">
        <v>6260.7</v>
      </c>
      <c r="E13" s="12">
        <f>D13/C13*100</f>
        <v>16.475526315789473</v>
      </c>
    </row>
    <row r="14" spans="1:5" ht="31.5">
      <c r="A14" s="10"/>
      <c r="B14" s="11" t="s">
        <v>12</v>
      </c>
      <c r="C14" s="12">
        <v>778.1</v>
      </c>
      <c r="D14" s="12">
        <v>164.7</v>
      </c>
      <c r="E14" s="12">
        <f t="shared" si="0"/>
        <v>21.166945122734866</v>
      </c>
    </row>
    <row r="15" spans="1:5" ht="32.25" customHeight="1">
      <c r="A15" s="10"/>
      <c r="B15" s="11" t="s">
        <v>13</v>
      </c>
      <c r="C15" s="12">
        <v>88.2</v>
      </c>
      <c r="D15" s="12">
        <v>18.3</v>
      </c>
      <c r="E15" s="12">
        <f t="shared" si="0"/>
        <v>20.748299319727892</v>
      </c>
    </row>
    <row r="16" spans="1:5" ht="64.5" customHeight="1">
      <c r="A16" s="10"/>
      <c r="B16" s="11" t="s">
        <v>14</v>
      </c>
      <c r="C16" s="12">
        <v>22000</v>
      </c>
      <c r="D16" s="12">
        <v>4498.5</v>
      </c>
      <c r="E16" s="12">
        <f t="shared" si="0"/>
        <v>20.447727272727274</v>
      </c>
    </row>
    <row r="17" spans="1:5" ht="13.5" customHeight="1">
      <c r="A17" s="10"/>
      <c r="B17" s="13" t="s">
        <v>15</v>
      </c>
      <c r="C17" s="14"/>
      <c r="D17" s="14"/>
      <c r="E17" s="14"/>
    </row>
    <row r="18" spans="1:5" ht="15" customHeight="1">
      <c r="A18" s="10"/>
      <c r="B18" s="13" t="s">
        <v>16</v>
      </c>
      <c r="C18" s="14">
        <v>15594.8</v>
      </c>
      <c r="D18" s="14">
        <v>3317.8</v>
      </c>
      <c r="E18" s="12">
        <f t="shared" si="0"/>
        <v>21.275040398081412</v>
      </c>
    </row>
    <row r="19" spans="1:5" ht="18" customHeight="1">
      <c r="A19" s="10"/>
      <c r="B19" s="13" t="s">
        <v>17</v>
      </c>
      <c r="C19" s="14">
        <v>3260.8</v>
      </c>
      <c r="D19" s="14">
        <v>723.5</v>
      </c>
      <c r="E19" s="12">
        <f t="shared" si="0"/>
        <v>22.187806673209025</v>
      </c>
    </row>
    <row r="20" spans="1:5" ht="17.25" customHeight="1">
      <c r="A20" s="10"/>
      <c r="B20" s="13" t="s">
        <v>18</v>
      </c>
      <c r="C20" s="14">
        <v>1270.3</v>
      </c>
      <c r="D20" s="14">
        <v>250.5</v>
      </c>
      <c r="E20" s="12">
        <f t="shared" si="0"/>
        <v>19.7197512398646</v>
      </c>
    </row>
    <row r="21" spans="1:5" ht="30.75" customHeight="1">
      <c r="A21" s="10"/>
      <c r="B21" s="11" t="s">
        <v>32</v>
      </c>
      <c r="C21" s="12">
        <v>5546.2</v>
      </c>
      <c r="D21" s="12">
        <v>813.6</v>
      </c>
      <c r="E21" s="12">
        <f t="shared" si="0"/>
        <v>14.669503443799359</v>
      </c>
    </row>
    <row r="22" spans="1:5" ht="15.75" customHeight="1">
      <c r="A22" s="10"/>
      <c r="B22" s="13" t="s">
        <v>15</v>
      </c>
      <c r="C22" s="14"/>
      <c r="D22" s="14"/>
      <c r="E22" s="14" t="e">
        <f t="shared" si="0"/>
        <v>#DIV/0!</v>
      </c>
    </row>
    <row r="23" spans="1:5" ht="17.25" customHeight="1">
      <c r="A23" s="10"/>
      <c r="B23" s="13" t="s">
        <v>16</v>
      </c>
      <c r="C23" s="14">
        <v>3563.4</v>
      </c>
      <c r="D23" s="14">
        <v>640.70000000000005</v>
      </c>
      <c r="E23" s="12">
        <f t="shared" si="0"/>
        <v>17.980019082898359</v>
      </c>
    </row>
    <row r="24" spans="1:5" ht="17.25" customHeight="1">
      <c r="A24" s="10"/>
      <c r="B24" s="13" t="s">
        <v>17</v>
      </c>
      <c r="C24" s="14">
        <v>814</v>
      </c>
      <c r="D24" s="14">
        <v>146.5</v>
      </c>
      <c r="E24" s="12">
        <f t="shared" si="0"/>
        <v>17.997542997542997</v>
      </c>
    </row>
    <row r="25" spans="1:5" ht="17.25" customHeight="1">
      <c r="A25" s="10"/>
      <c r="B25" s="13" t="s">
        <v>18</v>
      </c>
      <c r="C25" s="14">
        <v>138.19999999999999</v>
      </c>
      <c r="D25" s="14">
        <v>16.399999999999999</v>
      </c>
      <c r="E25" s="12">
        <f t="shared" si="0"/>
        <v>11.866859623733719</v>
      </c>
    </row>
    <row r="26" spans="1:5" ht="30.75" customHeight="1">
      <c r="A26" s="10"/>
      <c r="B26" s="11" t="s">
        <v>19</v>
      </c>
      <c r="C26" s="12">
        <v>448.7</v>
      </c>
      <c r="D26" s="12">
        <v>0</v>
      </c>
      <c r="E26" s="12">
        <f t="shared" si="0"/>
        <v>0</v>
      </c>
    </row>
    <row r="27" spans="1:5" ht="33" customHeight="1">
      <c r="A27" s="10"/>
      <c r="B27" s="11" t="s">
        <v>20</v>
      </c>
      <c r="C27" s="12">
        <v>6319.7</v>
      </c>
      <c r="D27" s="12">
        <v>1237.8</v>
      </c>
      <c r="E27" s="12">
        <f t="shared" si="0"/>
        <v>19.586372770859377</v>
      </c>
    </row>
    <row r="28" spans="1:5" ht="15" customHeight="1">
      <c r="A28" s="10"/>
      <c r="B28" s="13" t="s">
        <v>15</v>
      </c>
      <c r="C28" s="12"/>
      <c r="D28" s="12"/>
      <c r="E28" s="12"/>
    </row>
    <row r="29" spans="1:5" ht="18.75" customHeight="1">
      <c r="A29" s="10"/>
      <c r="B29" s="13" t="s">
        <v>16</v>
      </c>
      <c r="C29" s="12">
        <v>4071.8</v>
      </c>
      <c r="D29" s="14">
        <v>952.6</v>
      </c>
      <c r="E29" s="12">
        <f t="shared" si="0"/>
        <v>23.395058696399627</v>
      </c>
    </row>
    <row r="30" spans="1:5" ht="16.5" customHeight="1">
      <c r="A30" s="10"/>
      <c r="B30" s="13" t="s">
        <v>17</v>
      </c>
      <c r="C30" s="14">
        <v>895</v>
      </c>
      <c r="D30" s="14">
        <v>211.1</v>
      </c>
      <c r="E30" s="12">
        <f t="shared" si="0"/>
        <v>23.58659217877095</v>
      </c>
    </row>
    <row r="31" spans="1:5" ht="19.5" customHeight="1">
      <c r="A31" s="10"/>
      <c r="B31" s="13" t="s">
        <v>18</v>
      </c>
      <c r="C31" s="14">
        <v>350.5</v>
      </c>
      <c r="D31" s="14">
        <v>58.2</v>
      </c>
      <c r="E31" s="12">
        <f t="shared" si="0"/>
        <v>16.604850213980029</v>
      </c>
    </row>
    <row r="32" spans="1:5" ht="19.5" customHeight="1">
      <c r="A32" s="10"/>
      <c r="B32" s="15" t="s">
        <v>31</v>
      </c>
      <c r="C32" s="12">
        <v>343.5</v>
      </c>
      <c r="D32" s="12">
        <v>16.100000000000001</v>
      </c>
      <c r="E32" s="12">
        <f t="shared" si="0"/>
        <v>4.6870451237263469</v>
      </c>
    </row>
    <row r="33" spans="1:5" ht="47.25" hidden="1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>
      <c r="A34" s="10"/>
      <c r="B34" s="11" t="s">
        <v>21</v>
      </c>
      <c r="C34" s="12">
        <v>950</v>
      </c>
      <c r="D34" s="12">
        <v>60.3</v>
      </c>
      <c r="E34" s="12">
        <f t="shared" si="0"/>
        <v>6.3473684210526304</v>
      </c>
    </row>
    <row r="35" spans="1:5" ht="19.5" hidden="1" customHeight="1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>
      <c r="A36" s="10"/>
      <c r="B36" s="11" t="s">
        <v>37</v>
      </c>
      <c r="C36" s="12">
        <v>400</v>
      </c>
      <c r="D36" s="12">
        <v>35.700000000000003</v>
      </c>
      <c r="E36" s="12">
        <f t="shared" si="0"/>
        <v>8.9250000000000007</v>
      </c>
    </row>
    <row r="37" spans="1:5" ht="78.75">
      <c r="A37" s="10"/>
      <c r="B37" s="11" t="s">
        <v>34</v>
      </c>
      <c r="C37" s="12">
        <v>3600</v>
      </c>
      <c r="D37" s="12">
        <v>638.1</v>
      </c>
      <c r="E37" s="12">
        <f t="shared" si="0"/>
        <v>17.725000000000001</v>
      </c>
    </row>
    <row r="38" spans="1:5" ht="31.5">
      <c r="A38" s="10"/>
      <c r="B38" s="11" t="s">
        <v>40</v>
      </c>
      <c r="C38" s="12">
        <v>1</v>
      </c>
      <c r="D38" s="12">
        <v>0</v>
      </c>
      <c r="E38" s="12">
        <f t="shared" si="0"/>
        <v>0</v>
      </c>
    </row>
    <row r="39" spans="1:5" ht="65.25" customHeight="1">
      <c r="A39" s="10"/>
      <c r="B39" s="11" t="s">
        <v>35</v>
      </c>
      <c r="C39" s="12">
        <v>102.9</v>
      </c>
      <c r="D39" s="12">
        <v>43.5</v>
      </c>
      <c r="E39" s="12">
        <f t="shared" si="0"/>
        <v>42.274052478134109</v>
      </c>
    </row>
    <row r="40" spans="1:5" ht="63">
      <c r="A40" s="10"/>
      <c r="B40" s="2" t="s">
        <v>30</v>
      </c>
      <c r="C40" s="12">
        <v>1777</v>
      </c>
      <c r="D40" s="12">
        <v>0</v>
      </c>
      <c r="E40" s="12">
        <f t="shared" si="0"/>
        <v>0</v>
      </c>
    </row>
    <row r="41" spans="1:5" ht="63" hidden="1">
      <c r="A41" s="10"/>
      <c r="B41" s="2" t="s">
        <v>36</v>
      </c>
      <c r="C41" s="12"/>
      <c r="D41" s="12"/>
      <c r="E41" s="12" t="e">
        <f t="shared" si="0"/>
        <v>#DIV/0!</v>
      </c>
    </row>
    <row r="42" spans="1:5">
      <c r="A42" s="10"/>
      <c r="B42" s="2" t="s">
        <v>23</v>
      </c>
      <c r="C42" s="12">
        <v>684.6</v>
      </c>
      <c r="D42" s="12">
        <v>161.19999999999999</v>
      </c>
      <c r="E42" s="12">
        <f t="shared" si="0"/>
        <v>23.546596552731518</v>
      </c>
    </row>
    <row r="43" spans="1:5" ht="18" customHeight="1">
      <c r="A43" s="10"/>
      <c r="B43" s="2" t="s">
        <v>24</v>
      </c>
      <c r="C43" s="12">
        <v>443.2</v>
      </c>
      <c r="D43" s="12">
        <v>73.900000000000006</v>
      </c>
      <c r="E43" s="12">
        <f t="shared" si="0"/>
        <v>16.674187725631771</v>
      </c>
    </row>
    <row r="44" spans="1:5" ht="51" customHeight="1">
      <c r="A44" s="10"/>
      <c r="B44" s="2" t="s">
        <v>38</v>
      </c>
      <c r="C44" s="12">
        <v>52.8</v>
      </c>
      <c r="D44" s="12">
        <v>45</v>
      </c>
      <c r="E44" s="12">
        <f t="shared" si="0"/>
        <v>85.227272727272734</v>
      </c>
    </row>
    <row r="45" spans="1:5" ht="36" customHeight="1">
      <c r="A45" s="10"/>
      <c r="B45" s="2" t="s">
        <v>25</v>
      </c>
      <c r="C45" s="12">
        <v>2574.5</v>
      </c>
      <c r="D45" s="12">
        <v>368.1</v>
      </c>
      <c r="E45" s="12">
        <f t="shared" si="0"/>
        <v>14.297921926587687</v>
      </c>
    </row>
    <row r="46" spans="1:5" ht="13.5" customHeight="1">
      <c r="A46" s="10"/>
      <c r="B46" s="13" t="s">
        <v>15</v>
      </c>
      <c r="C46" s="12"/>
      <c r="D46" s="12"/>
      <c r="E46" s="12"/>
    </row>
    <row r="47" spans="1:5" ht="14.25" customHeight="1">
      <c r="A47" s="10"/>
      <c r="B47" s="13" t="s">
        <v>16</v>
      </c>
      <c r="C47" s="14">
        <v>1449.3</v>
      </c>
      <c r="D47" s="14">
        <v>253.9</v>
      </c>
      <c r="E47" s="12">
        <f t="shared" si="0"/>
        <v>17.518802180362936</v>
      </c>
    </row>
    <row r="48" spans="1:5" ht="15" customHeight="1">
      <c r="A48" s="10"/>
      <c r="B48" s="13" t="s">
        <v>17</v>
      </c>
      <c r="C48" s="14">
        <v>318.8</v>
      </c>
      <c r="D48" s="14">
        <v>57.5</v>
      </c>
      <c r="E48" s="12">
        <f t="shared" si="0"/>
        <v>18.036386449184441</v>
      </c>
    </row>
    <row r="49" spans="1:5" ht="15" customHeight="1">
      <c r="A49" s="10"/>
      <c r="B49" s="13" t="s">
        <v>18</v>
      </c>
      <c r="C49" s="14">
        <v>409.7</v>
      </c>
      <c r="D49" s="14">
        <v>36.1</v>
      </c>
      <c r="E49" s="12">
        <f t="shared" si="0"/>
        <v>8.8113253600195272</v>
      </c>
    </row>
    <row r="50" spans="1:5" ht="30.75" customHeight="1">
      <c r="A50" s="10"/>
      <c r="B50" s="2" t="s">
        <v>26</v>
      </c>
      <c r="C50" s="12">
        <v>85777.1</v>
      </c>
      <c r="D50" s="12">
        <v>23466.1</v>
      </c>
      <c r="E50" s="12">
        <f t="shared" si="0"/>
        <v>27.357068494971266</v>
      </c>
    </row>
    <row r="51" spans="1:5" ht="15" customHeight="1">
      <c r="A51" s="16"/>
      <c r="B51" s="17" t="s">
        <v>27</v>
      </c>
      <c r="C51" s="18">
        <f>C9+C10+C11+C12+C13+C14+C15+C16+C21+C26+C27+C32+C35+C37+C39+C40+C41+C42+C43+C45+C50+C33+C36+C34+C44+C38</f>
        <v>258961.70000000004</v>
      </c>
      <c r="D51" s="18">
        <f>D9+D10+D11+D12+D13+D14+D15+D16+D21+D26+D27+D32+D35+D37+D39+D40+D41+D42+D43+D45+D50+D33+D36+D34+D44++D38</f>
        <v>52618.2</v>
      </c>
      <c r="E51" s="18">
        <f t="shared" si="0"/>
        <v>20.31891202444222</v>
      </c>
    </row>
    <row r="52" spans="1:5" ht="19.5" customHeight="1">
      <c r="A52" s="19"/>
      <c r="B52" s="19"/>
      <c r="C52" s="20"/>
      <c r="D52" s="20"/>
      <c r="E52" s="19"/>
    </row>
    <row r="53" spans="1:5" ht="19.5" customHeight="1">
      <c r="A53" s="1"/>
      <c r="B53" s="21" t="s">
        <v>28</v>
      </c>
      <c r="C53" s="21"/>
      <c r="D53" s="6" t="s">
        <v>29</v>
      </c>
      <c r="E53" s="4"/>
    </row>
    <row r="54" spans="1:5">
      <c r="B54" s="21"/>
      <c r="C54" s="22"/>
      <c r="D54" s="25"/>
      <c r="E54" s="26"/>
    </row>
    <row r="57" spans="1:5">
      <c r="C57" s="23"/>
      <c r="D57" s="23"/>
    </row>
  </sheetData>
  <mergeCells count="4">
    <mergeCell ref="A4:E4"/>
    <mergeCell ref="A5:E5"/>
    <mergeCell ref="A6:E6"/>
    <mergeCell ref="D54:E54"/>
  </mergeCells>
  <printOptions horizontalCentered="1"/>
  <pageMargins left="0.74803149606299213" right="0.74803149606299213" top="0.78740157480314965" bottom="1.5748031496062993" header="0.51181102362204722" footer="0.51181102362204722"/>
  <pageSetup paperSize="9" scale="7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2024-01-23T08:42:01Z</cp:lastPrinted>
  <dcterms:created xsi:type="dcterms:W3CDTF">2021-02-10T13:54:37Z</dcterms:created>
  <dcterms:modified xsi:type="dcterms:W3CDTF">2024-05-29T12:10:47Z</dcterms:modified>
</cp:coreProperties>
</file>